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:\MARCHES\MARCHES SURETE TELESURVEILLANCE\EC Marché sûreté PJ Toulouse - UO MTPL (2026-2030)\DOSSIER PREPARATOIRE\Fond de dossier\DCE PDF\"/>
    </mc:Choice>
  </mc:AlternateContent>
  <xr:revisionPtr revIDLastSave="0" documentId="13_ncr:1_{EC33EB48-FC79-4118-ACC0-99829BE7AFE1}" xr6:coauthVersionLast="47" xr6:coauthVersionMax="47" xr10:uidLastSave="{00000000-0000-0000-0000-000000000000}"/>
  <workbookProtection workbookAlgorithmName="SHA-512" workbookHashValue="9tgWIvUV7L4SmZnkvxgr4CzL/z4ckZv3KTO2Q4lV/TjBUh3Q6rCWd40PJLCe0B1vo4XkjMdOpVWwRDdbjwq+SQ==" workbookSaltValue="efiOP0PJW0R17EnOVwiE/A==" workbookSpinCount="100000" lockStructure="1"/>
  <bookViews>
    <workbookView xWindow="25080" yWindow="-120" windowWidth="25440" windowHeight="15270" activeTab="4" xr2:uid="{00000000-000D-0000-FFFF-FFFF00000000}"/>
  </bookViews>
  <sheets>
    <sheet name="DPGF - RECAPITULATIF" sheetId="1" r:id="rId1"/>
    <sheet name="BPU" sheetId="2" r:id="rId2"/>
    <sheet name="Lot n°5 - SSIAP 3" sheetId="3" r:id="rId3"/>
    <sheet name="TJ RODEZ" sheetId="4" r:id="rId4"/>
    <sheet name="TPRX MILLAU" sheetId="5" r:id="rId5"/>
  </sheets>
  <definedNames>
    <definedName name="_xlnm.Print_Area" localSheetId="0">'DPGF - RECAPITULATIF'!$A$1:$M$7</definedName>
    <definedName name="_xlnm.Print_Area" localSheetId="2">'Lot n°5 - SSIAP 3'!$A$1:$M$19</definedName>
    <definedName name="_xlnm.Print_Area" localSheetId="3">'TJ RODEZ'!$A$1:$Q$36</definedName>
    <definedName name="_xlnm.Print_Area" localSheetId="4">'TPRX MILLAU'!$A$1:$M$37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5" l="1"/>
  <c r="M30" i="5"/>
  <c r="M24" i="5"/>
  <c r="M19" i="5"/>
  <c r="Q35" i="4"/>
  <c r="Q34" i="4"/>
  <c r="D8" i="2"/>
  <c r="C8" i="2"/>
  <c r="M31" i="5"/>
  <c r="M29" i="5"/>
  <c r="M23" i="5"/>
  <c r="M25" i="5" s="1"/>
  <c r="L18" i="5"/>
  <c r="G18" i="5"/>
  <c r="M18" i="5" s="1"/>
  <c r="M12" i="5"/>
  <c r="M11" i="5"/>
  <c r="Q28" i="4"/>
  <c r="Q29" i="4" s="1"/>
  <c r="Q30" i="4" s="1"/>
  <c r="Q22" i="4"/>
  <c r="Q23" i="4" s="1"/>
  <c r="Q24" i="4" s="1"/>
  <c r="P17" i="4"/>
  <c r="K17" i="4"/>
  <c r="Q17" i="4" s="1"/>
  <c r="Q18" i="4" s="1"/>
  <c r="G17" i="4"/>
  <c r="Q11" i="4"/>
  <c r="Q12" i="4" s="1"/>
  <c r="M12" i="3"/>
  <c r="M13" i="3" s="1"/>
  <c r="L12" i="3"/>
  <c r="G12" i="3"/>
  <c r="H30" i="2"/>
  <c r="G30" i="2"/>
  <c r="F30" i="2"/>
  <c r="E30" i="2"/>
  <c r="D30" i="2"/>
  <c r="C30" i="2"/>
  <c r="H28" i="2"/>
  <c r="G28" i="2"/>
  <c r="F28" i="2"/>
  <c r="E28" i="2"/>
  <c r="D28" i="2"/>
  <c r="C28" i="2"/>
  <c r="H26" i="2"/>
  <c r="G26" i="2"/>
  <c r="F26" i="2"/>
  <c r="E26" i="2"/>
  <c r="D26" i="2"/>
  <c r="C26" i="2"/>
  <c r="H24" i="2"/>
  <c r="G24" i="2"/>
  <c r="F24" i="2"/>
  <c r="E24" i="2"/>
  <c r="D24" i="2"/>
  <c r="C24" i="2"/>
  <c r="H22" i="2"/>
  <c r="G22" i="2"/>
  <c r="F22" i="2"/>
  <c r="E22" i="2"/>
  <c r="D22" i="2"/>
  <c r="C22" i="2"/>
  <c r="H20" i="2"/>
  <c r="G20" i="2"/>
  <c r="F20" i="2"/>
  <c r="E20" i="2"/>
  <c r="D20" i="2"/>
  <c r="C20" i="2"/>
  <c r="H18" i="2"/>
  <c r="G18" i="2"/>
  <c r="F18" i="2"/>
  <c r="E18" i="2"/>
  <c r="D18" i="2"/>
  <c r="C18" i="2"/>
  <c r="H16" i="2"/>
  <c r="G16" i="2"/>
  <c r="F16" i="2"/>
  <c r="E16" i="2"/>
  <c r="D16" i="2"/>
  <c r="C16" i="2"/>
  <c r="H10" i="2"/>
  <c r="G10" i="2"/>
  <c r="F10" i="2"/>
  <c r="E10" i="2"/>
  <c r="D10" i="2"/>
  <c r="C10" i="2"/>
  <c r="H8" i="2"/>
  <c r="G8" i="2"/>
  <c r="F8" i="2"/>
  <c r="E8" i="2"/>
  <c r="B11" i="1"/>
  <c r="M20" i="5" l="1"/>
  <c r="M36" i="5"/>
  <c r="C11" i="1"/>
  <c r="Q19" i="4"/>
  <c r="M17" i="3"/>
  <c r="M14" i="3"/>
  <c r="B9" i="1" l="1"/>
  <c r="M18" i="3"/>
  <c r="C9" i="1" s="1"/>
  <c r="C10" i="1"/>
  <c r="C13" i="1" s="1"/>
  <c r="B10" i="1"/>
  <c r="B12" i="1" s="1"/>
</calcChain>
</file>

<file path=xl/sharedStrings.xml><?xml version="1.0" encoding="utf-8"?>
<sst xmlns="http://schemas.openxmlformats.org/spreadsheetml/2006/main" count="183" uniqueCount="66">
  <si>
    <r>
      <rPr>
        <b/>
        <sz val="20"/>
        <color theme="1"/>
        <rFont val="Calibri"/>
        <scheme val="minor"/>
      </rPr>
      <t>Marché n°26-005
Annexe n°5.a à l'acte d'engagement
Lot n°5 - Département de l'Aveyron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</t>
    </r>
  </si>
  <si>
    <t>SITE</t>
  </si>
  <si>
    <t>MONTANT ANNUEL HT</t>
  </si>
  <si>
    <t>MONTANT ANNUEL TTC</t>
  </si>
  <si>
    <t>Lot n°5 - SSIAP3</t>
  </si>
  <si>
    <t>TJ RODEZ</t>
  </si>
  <si>
    <t>TPRX MILLAU</t>
  </si>
  <si>
    <t>MONTANT GLOBAL ANNUEL HT</t>
  </si>
  <si>
    <t>MONTANT GLOBAL ANNUEL TTC</t>
  </si>
  <si>
    <t>* montants à faire figurer sur l'acte d'engagement à l'article C-3</t>
  </si>
  <si>
    <t xml:space="preserve">
Fait à ……………………………………………………………………….. , le …………………………………… 
(Cachet de l’entreprise et signature de son représentant dûment habilité.)
</t>
  </si>
  <si>
    <r>
      <rPr>
        <b/>
        <sz val="16"/>
        <color theme="1"/>
        <rFont val="Calibri"/>
        <scheme val="minor"/>
      </rPr>
      <t>Marché n° 26-005
Annexe n°2  à l’acte d’engagement
Lot n°5 - Département de l'Aveyron
BORDEREAU DE PRIX UNITAIRE – BPU – Prestations à bons de commande</t>
    </r>
    <r>
      <rPr>
        <b/>
        <sz val="20"/>
        <color theme="1"/>
        <rFont val="Calibri"/>
        <scheme val="minor"/>
      </rPr>
      <t xml:space="preserve">
</t>
    </r>
    <r>
      <rPr>
        <b/>
        <sz val="12"/>
        <color theme="1"/>
        <rFont val="Calibri"/>
        <scheme val="minor"/>
      </rPr>
      <t>Les coûts horaires indiqués sont entendus hors taxe et constituent la base de calcul des prestations hors forfait.</t>
    </r>
  </si>
  <si>
    <t>Télésurveillance</t>
  </si>
  <si>
    <t>Jours ouvrés et samedi</t>
  </si>
  <si>
    <t>Dimanche</t>
  </si>
  <si>
    <t>Jours fériés</t>
  </si>
  <si>
    <t>Jour</t>
  </si>
  <si>
    <t>Nuit</t>
  </si>
  <si>
    <r>
      <t xml:space="preserve">Coût intervention sur alarme
</t>
    </r>
    <r>
      <rPr>
        <b/>
        <u/>
        <sz val="10"/>
        <color theme="1"/>
        <rFont val="Calibri"/>
        <scheme val="minor"/>
      </rPr>
      <t>Coût Forfaitaire en € HT</t>
    </r>
  </si>
  <si>
    <t>en € HT</t>
  </si>
  <si>
    <t>en € TTC</t>
  </si>
  <si>
    <r>
      <t xml:space="preserve">Maintien du dispositif suite à la levée de doute
</t>
    </r>
    <r>
      <rPr>
        <b/>
        <u/>
        <sz val="10"/>
        <color theme="1"/>
        <rFont val="Calibri"/>
        <scheme val="minor"/>
      </rPr>
      <t>Coût horaire en € HT</t>
    </r>
  </si>
  <si>
    <t>Qualification du personnel</t>
  </si>
  <si>
    <t>Coût horaire en € HT</t>
  </si>
  <si>
    <t>Chef du service sécurité (SSIAP3)</t>
  </si>
  <si>
    <t>Chef d'équipe (SSIAP2)</t>
  </si>
  <si>
    <t>Agent de service Incendie (SSIAP1)</t>
  </si>
  <si>
    <t>Agent de sûreté (ADS)</t>
  </si>
  <si>
    <t>Agent de sûreté Opérateur filtrage (ADS Filtrage)</t>
  </si>
  <si>
    <t>Agent cynophile</t>
  </si>
  <si>
    <t>Agent sécurité mobile</t>
  </si>
  <si>
    <t>Autres (à préciser)</t>
  </si>
  <si>
    <t>Heures de nuit :</t>
  </si>
  <si>
    <t>à</t>
  </si>
  <si>
    <t>L'ensemble des juridictions du Lot n°5</t>
  </si>
  <si>
    <t>Prestation de sûreté</t>
  </si>
  <si>
    <t>Qualification</t>
  </si>
  <si>
    <t>Nombre d'agent sur site</t>
  </si>
  <si>
    <t>Coût horaire</t>
  </si>
  <si>
    <t>Volume horaire TOTAL</t>
  </si>
  <si>
    <t>Coût TOTAL</t>
  </si>
  <si>
    <t>Jours ouvrés</t>
  </si>
  <si>
    <t>Dimanche et fériés</t>
  </si>
  <si>
    <t xml:space="preserve">Volume horaire global annuel </t>
  </si>
  <si>
    <t>Coefficient rémunération</t>
  </si>
  <si>
    <t>Coût horaire unitaire HT</t>
  </si>
  <si>
    <t>Coût horaire global HT</t>
  </si>
  <si>
    <t>SSIAP 3</t>
  </si>
  <si>
    <t>Total HT</t>
  </si>
  <si>
    <t>Total TTC</t>
  </si>
  <si>
    <t>Décomposition des prix - MONTANT ANNUEL DE L'OFFRE - Lot n°4</t>
  </si>
  <si>
    <r>
      <rPr>
        <b/>
        <sz val="20"/>
        <color theme="1"/>
        <rFont val="Calibri"/>
        <scheme val="minor"/>
      </rPr>
      <t>Marché n°26-005
Annexe n°5.a à l'acte d'engagement
Lot n°5 - Département de l'Aveyron</t>
    </r>
    <r>
      <rPr>
        <sz val="11"/>
        <color theme="1"/>
        <rFont val="Calibri"/>
        <scheme val="minor"/>
      </rPr>
      <t xml:space="preserve">
</t>
    </r>
    <r>
      <rPr>
        <b/>
        <u/>
        <sz val="18"/>
        <color theme="1"/>
        <rFont val="Calibri"/>
        <scheme val="minor"/>
      </rPr>
      <t xml:space="preserve">
Décomposition du Prix Global et Forfaitaire : Année n°1 </t>
    </r>
  </si>
  <si>
    <t>TRIBUNAL JUDICIAIRE DE RODEZ</t>
  </si>
  <si>
    <t>Prestation d'Encadrement</t>
  </si>
  <si>
    <t>Responsable d'affaire</t>
  </si>
  <si>
    <t>Nuits</t>
  </si>
  <si>
    <t>ADS opérateur filtrage (Tunnel)</t>
  </si>
  <si>
    <t>Nature des prestations</t>
  </si>
  <si>
    <t>Coût mensuel</t>
  </si>
  <si>
    <t>Fourniture et entretien de gilets- par balles</t>
  </si>
  <si>
    <t>Prestation de télésurveillance</t>
  </si>
  <si>
    <t>Abonnement</t>
  </si>
  <si>
    <t>Décomposition des prix - MONTANT ANNUEL DE L'OFFRE - TJ RODEZ</t>
  </si>
  <si>
    <t>TRIBUNAL DE PROXIMITE DE MILLAU</t>
  </si>
  <si>
    <t>ADS</t>
  </si>
  <si>
    <t>Décomposition des prix - MONTANT ANNUEL DE L'OFFRE - TPRX MILLAU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</si>
</sst>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scheme val="minor"/>
    </font>
    <font>
      <b/>
      <sz val="20"/>
      <color theme="1"/>
      <name val="Calibri"/>
      <scheme val="minor"/>
    </font>
    <font>
      <sz val="16"/>
      <color theme="1"/>
      <name val="Calibri"/>
      <scheme val="minor"/>
    </font>
    <font>
      <b/>
      <u/>
      <sz val="11"/>
      <color theme="1"/>
      <name val="Calibri"/>
      <scheme val="minor"/>
    </font>
    <font>
      <b/>
      <sz val="11"/>
      <color theme="1"/>
      <name val="Calibri"/>
      <scheme val="minor"/>
    </font>
    <font>
      <i/>
      <sz val="11"/>
      <color theme="1"/>
      <name val="Calibri"/>
      <scheme val="minor"/>
    </font>
    <font>
      <b/>
      <u/>
      <sz val="18"/>
      <color theme="1"/>
      <name val="Calibri"/>
      <scheme val="minor"/>
    </font>
    <font>
      <b/>
      <sz val="11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u/>
      <sz val="10"/>
      <color theme="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2" tint="-0.249977111117893"/>
        <bgColor indexed="65"/>
      </patternFill>
    </fill>
    <fill>
      <patternFill patternType="solid">
        <fgColor theme="5"/>
      </patternFill>
    </fill>
  </fills>
  <borders count="5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</xf>
    <xf numFmtId="164" fontId="2" fillId="0" borderId="10" xfId="0" applyNumberFormat="1" applyFont="1" applyBorder="1" applyAlignment="1" applyProtection="1">
      <alignment horizontal="center" vertical="center"/>
    </xf>
    <xf numFmtId="164" fontId="2" fillId="0" borderId="11" xfId="0" applyNumberFormat="1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vertical="center" wrapText="1"/>
    </xf>
    <xf numFmtId="164" fontId="2" fillId="0" borderId="13" xfId="0" applyNumberFormat="1" applyFont="1" applyBorder="1" applyAlignment="1" applyProtection="1">
      <alignment horizontal="center" vertical="center"/>
    </xf>
    <xf numFmtId="164" fontId="2" fillId="0" borderId="14" xfId="0" applyNumberFormat="1" applyFont="1" applyBorder="1" applyAlignment="1" applyProtection="1">
      <alignment horizontal="center" vertical="center"/>
    </xf>
    <xf numFmtId="0" fontId="1" fillId="3" borderId="15" xfId="0" applyFont="1" applyFill="1" applyBorder="1" applyAlignment="1" applyProtection="1">
      <alignment vertical="center" wrapText="1"/>
    </xf>
    <xf numFmtId="164" fontId="1" fillId="4" borderId="16" xfId="0" applyNumberFormat="1" applyFont="1" applyFill="1" applyBorder="1" applyAlignment="1" applyProtection="1">
      <alignment horizontal="center" vertical="center"/>
    </xf>
    <xf numFmtId="0" fontId="1" fillId="5" borderId="17" xfId="0" applyFont="1" applyFill="1" applyBorder="1" applyAlignment="1" applyProtection="1">
      <alignment vertical="center" wrapText="1"/>
    </xf>
    <xf numFmtId="0" fontId="1" fillId="3" borderId="18" xfId="0" applyFont="1" applyFill="1" applyBorder="1" applyAlignment="1" applyProtection="1">
      <alignment vertical="center" wrapText="1"/>
    </xf>
    <xf numFmtId="0" fontId="1" fillId="5" borderId="19" xfId="0" applyFont="1" applyFill="1" applyBorder="1" applyAlignment="1" applyProtection="1">
      <alignment vertical="center" wrapText="1"/>
    </xf>
    <xf numFmtId="164" fontId="1" fillId="4" borderId="2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164" fontId="0" fillId="0" borderId="26" xfId="0" applyNumberFormat="1" applyBorder="1" applyAlignment="1" applyProtection="1">
      <alignment horizontal="center" vertical="center"/>
      <protection locked="0"/>
    </xf>
    <xf numFmtId="164" fontId="0" fillId="0" borderId="25" xfId="0" applyNumberFormat="1" applyBorder="1" applyAlignment="1" applyProtection="1">
      <alignment horizontal="center" vertical="center"/>
      <protection locked="0"/>
    </xf>
    <xf numFmtId="164" fontId="4" fillId="0" borderId="26" xfId="0" applyNumberFormat="1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0" fillId="0" borderId="37" xfId="0" applyBorder="1" applyAlignment="1" applyProtection="1">
      <alignment vertical="center" wrapText="1"/>
      <protection locked="0"/>
    </xf>
    <xf numFmtId="0" fontId="0" fillId="0" borderId="23" xfId="0" applyBorder="1" applyAlignment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vertical="center"/>
    </xf>
    <xf numFmtId="0" fontId="4" fillId="6" borderId="11" xfId="0" applyFont="1" applyFill="1" applyBorder="1" applyAlignment="1" applyProtection="1">
      <alignment horizontal="center" vertical="center"/>
    </xf>
    <xf numFmtId="0" fontId="4" fillId="8" borderId="42" xfId="0" applyFont="1" applyFill="1" applyBorder="1" applyAlignment="1" applyProtection="1">
      <alignment horizontal="center" vertical="center" wrapText="1"/>
    </xf>
    <xf numFmtId="0" fontId="4" fillId="9" borderId="42" xfId="0" applyFont="1" applyFill="1" applyBorder="1" applyAlignment="1" applyProtection="1">
      <alignment horizontal="center" vertical="center" wrapText="1"/>
    </xf>
    <xf numFmtId="0" fontId="5" fillId="0" borderId="42" xfId="0" applyFont="1" applyBorder="1" applyAlignment="1" applyProtection="1">
      <alignment horizontal="center" vertical="center" wrapText="1"/>
    </xf>
    <xf numFmtId="0" fontId="0" fillId="0" borderId="42" xfId="0" applyBorder="1" applyAlignment="1" applyProtection="1">
      <alignment horizontal="center" vertical="center" wrapText="1"/>
    </xf>
    <xf numFmtId="0" fontId="0" fillId="0" borderId="42" xfId="0" applyBorder="1" applyAlignment="1" applyProtection="1">
      <alignment horizontal="center" vertical="center"/>
    </xf>
    <xf numFmtId="164" fontId="0" fillId="0" borderId="42" xfId="0" applyNumberFormat="1" applyBorder="1" applyAlignment="1" applyProtection="1">
      <alignment horizontal="center" vertical="center"/>
      <protection locked="0"/>
    </xf>
    <xf numFmtId="164" fontId="0" fillId="0" borderId="43" xfId="0" applyNumberFormat="1" applyBorder="1" applyAlignment="1" applyProtection="1">
      <alignment horizontal="center" vertical="center"/>
    </xf>
    <xf numFmtId="0" fontId="0" fillId="10" borderId="42" xfId="0" applyFill="1" applyBorder="1" applyAlignment="1" applyProtection="1">
      <alignment horizontal="center" vertical="center"/>
    </xf>
    <xf numFmtId="164" fontId="0" fillId="10" borderId="42" xfId="0" applyNumberFormat="1" applyFill="1" applyBorder="1" applyAlignment="1" applyProtection="1">
      <alignment horizontal="center" vertical="center"/>
    </xf>
    <xf numFmtId="164" fontId="0" fillId="10" borderId="43" xfId="0" applyNumberFormat="1" applyFill="1" applyBorder="1" applyAlignment="1" applyProtection="1">
      <alignment horizontal="center" vertical="center"/>
    </xf>
    <xf numFmtId="0" fontId="0" fillId="0" borderId="41" xfId="0" applyBorder="1" applyAlignment="1" applyProtection="1">
      <alignment horizontal="center" vertical="center"/>
    </xf>
    <xf numFmtId="164" fontId="0" fillId="0" borderId="28" xfId="0" applyNumberFormat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164" fontId="0" fillId="11" borderId="25" xfId="0" applyNumberFormat="1" applyFill="1" applyBorder="1" applyAlignment="1" applyProtection="1">
      <alignment horizontal="center" vertical="center"/>
    </xf>
    <xf numFmtId="0" fontId="4" fillId="7" borderId="18" xfId="0" applyFont="1" applyFill="1" applyBorder="1" applyAlignment="1" applyProtection="1">
      <alignment horizontal="center" vertical="center"/>
    </xf>
    <xf numFmtId="164" fontId="0" fillId="11" borderId="20" xfId="0" applyNumberFormat="1" applyFill="1" applyBorder="1" applyAlignment="1" applyProtection="1">
      <alignment horizontal="center" vertical="center"/>
    </xf>
    <xf numFmtId="0" fontId="4" fillId="6" borderId="15" xfId="0" applyFont="1" applyFill="1" applyBorder="1" applyAlignment="1" applyProtection="1">
      <alignment horizontal="center" vertical="center"/>
    </xf>
    <xf numFmtId="164" fontId="0" fillId="13" borderId="25" xfId="0" applyNumberFormat="1" applyFill="1" applyBorder="1" applyAlignment="1" applyProtection="1">
      <alignment horizontal="center" vertical="center"/>
    </xf>
    <xf numFmtId="0" fontId="4" fillId="6" borderId="18" xfId="0" applyFont="1" applyFill="1" applyBorder="1" applyAlignment="1" applyProtection="1">
      <alignment horizontal="center" vertical="center"/>
    </xf>
    <xf numFmtId="164" fontId="0" fillId="13" borderId="20" xfId="0" applyNumberFormat="1" applyFill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164" fontId="0" fillId="0" borderId="28" xfId="0" applyNumberFormat="1" applyBorder="1" applyAlignment="1" applyProtection="1">
      <alignment horizontal="center" vertical="center"/>
      <protection locked="0"/>
    </xf>
    <xf numFmtId="0" fontId="4" fillId="7" borderId="15" xfId="0" applyFont="1" applyFill="1" applyBorder="1" applyAlignment="1" applyProtection="1">
      <alignment horizontal="center" vertical="center"/>
    </xf>
    <xf numFmtId="3" fontId="0" fillId="0" borderId="43" xfId="0" applyNumberFormat="1" applyBorder="1" applyAlignment="1" applyProtection="1">
      <alignment horizontal="center" vertical="center"/>
    </xf>
    <xf numFmtId="3" fontId="0" fillId="0" borderId="41" xfId="0" applyNumberFormat="1" applyBorder="1" applyAlignment="1" applyProtection="1">
      <alignment horizontal="center" vertical="center"/>
    </xf>
    <xf numFmtId="0" fontId="4" fillId="6" borderId="52" xfId="0" applyFont="1" applyFill="1" applyBorder="1" applyAlignment="1" applyProtection="1">
      <alignment horizontal="center" vertical="center"/>
    </xf>
    <xf numFmtId="0" fontId="5" fillId="0" borderId="53" xfId="0" applyFont="1" applyBorder="1" applyAlignment="1" applyProtection="1">
      <alignment vertical="center"/>
      <protection locked="0"/>
    </xf>
    <xf numFmtId="0" fontId="7" fillId="7" borderId="15" xfId="0" applyFont="1" applyFill="1" applyBorder="1" applyAlignment="1" applyProtection="1">
      <alignment horizontal="center" vertical="center"/>
    </xf>
    <xf numFmtId="0" fontId="7" fillId="7" borderId="18" xfId="0" applyFont="1" applyFill="1" applyBorder="1" applyAlignment="1" applyProtection="1">
      <alignment horizontal="center" vertical="center"/>
    </xf>
    <xf numFmtId="0" fontId="0" fillId="0" borderId="43" xfId="0" applyBorder="1" applyAlignment="1" applyProtection="1">
      <alignment horizontal="center" vertical="center"/>
    </xf>
    <xf numFmtId="164" fontId="0" fillId="0" borderId="43" xfId="0" applyNumberFormat="1" applyBorder="1" applyAlignment="1" applyProtection="1">
      <alignment horizontal="center" vertical="center"/>
      <protection locked="0"/>
    </xf>
    <xf numFmtId="0" fontId="0" fillId="10" borderId="43" xfId="0" applyFill="1" applyBorder="1" applyAlignment="1" applyProtection="1">
      <alignment horizontal="center" vertical="center"/>
    </xf>
    <xf numFmtId="0" fontId="0" fillId="0" borderId="53" xfId="0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22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0" borderId="23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0" fillId="0" borderId="21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0" fillId="0" borderId="48" xfId="0" applyBorder="1" applyAlignment="1" applyProtection="1">
      <alignment horizontal="center"/>
    </xf>
    <xf numFmtId="0" fontId="0" fillId="0" borderId="49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6" fillId="12" borderId="50" xfId="0" applyFont="1" applyFill="1" applyBorder="1" applyAlignment="1" applyProtection="1">
      <alignment horizontal="center" vertical="center"/>
    </xf>
    <xf numFmtId="0" fontId="6" fillId="12" borderId="37" xfId="0" applyFont="1" applyFill="1" applyBorder="1" applyAlignment="1" applyProtection="1">
      <alignment horizontal="center" vertical="center"/>
    </xf>
    <xf numFmtId="0" fontId="6" fillId="12" borderId="5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1" fillId="7" borderId="21" xfId="0" applyFont="1" applyFill="1" applyBorder="1" applyAlignment="1" applyProtection="1">
      <alignment horizontal="center" vertical="center" wrapText="1"/>
    </xf>
    <xf numFmtId="0" fontId="1" fillId="7" borderId="23" xfId="0" applyFont="1" applyFill="1" applyBorder="1" applyAlignment="1" applyProtection="1">
      <alignment horizontal="center" vertical="center" wrapText="1"/>
    </xf>
    <xf numFmtId="0" fontId="1" fillId="7" borderId="22" xfId="0" applyFont="1" applyFill="1" applyBorder="1" applyAlignment="1" applyProtection="1">
      <alignment horizontal="center" vertical="center" wrapText="1"/>
    </xf>
    <xf numFmtId="0" fontId="4" fillId="6" borderId="26" xfId="0" applyFont="1" applyFill="1" applyBorder="1" applyAlignment="1" applyProtection="1">
      <alignment horizontal="center" vertical="center" wrapText="1"/>
    </xf>
    <xf numFmtId="0" fontId="4" fillId="6" borderId="13" xfId="0" applyFont="1" applyFill="1" applyBorder="1" applyAlignment="1" applyProtection="1">
      <alignment horizontal="center" vertical="center" wrapText="1"/>
    </xf>
    <xf numFmtId="0" fontId="4" fillId="6" borderId="38" xfId="0" applyFont="1" applyFill="1" applyBorder="1" applyAlignment="1" applyProtection="1">
      <alignment horizontal="center" vertical="center"/>
    </xf>
    <xf numFmtId="0" fontId="4" fillId="6" borderId="41" xfId="0" applyFont="1" applyFill="1" applyBorder="1" applyAlignment="1" applyProtection="1">
      <alignment horizontal="center" vertical="center"/>
    </xf>
    <xf numFmtId="0" fontId="4" fillId="6" borderId="47" xfId="0" applyFont="1" applyFill="1" applyBorder="1" applyAlignment="1" applyProtection="1">
      <alignment horizontal="center" vertical="center"/>
    </xf>
    <xf numFmtId="0" fontId="4" fillId="6" borderId="38" xfId="0" applyFont="1" applyFill="1" applyBorder="1" applyAlignment="1" applyProtection="1">
      <alignment horizontal="center" vertical="center" wrapText="1"/>
    </xf>
    <xf numFmtId="0" fontId="4" fillId="6" borderId="41" xfId="0" applyFont="1" applyFill="1" applyBorder="1" applyAlignment="1" applyProtection="1">
      <alignment horizontal="center" vertical="center" wrapText="1"/>
    </xf>
    <xf numFmtId="0" fontId="4" fillId="6" borderId="47" xfId="0" applyFont="1" applyFill="1" applyBorder="1" applyAlignment="1" applyProtection="1">
      <alignment horizontal="center" vertical="center" wrapText="1"/>
    </xf>
    <xf numFmtId="0" fontId="4" fillId="6" borderId="39" xfId="0" applyFont="1" applyFill="1" applyBorder="1" applyAlignment="1" applyProtection="1">
      <alignment horizontal="center" vertical="center"/>
    </xf>
    <xf numFmtId="0" fontId="4" fillId="6" borderId="40" xfId="0" applyFont="1" applyFill="1" applyBorder="1" applyAlignment="1" applyProtection="1">
      <alignment horizontal="center" vertical="center"/>
    </xf>
    <xf numFmtId="0" fontId="4" fillId="6" borderId="24" xfId="0" applyFont="1" applyFill="1" applyBorder="1" applyAlignment="1" applyProtection="1">
      <alignment horizontal="center" vertical="center"/>
    </xf>
    <xf numFmtId="0" fontId="4" fillId="6" borderId="11" xfId="0" applyFont="1" applyFill="1" applyBorder="1" applyAlignment="1" applyProtection="1">
      <alignment horizontal="center" vertical="center"/>
    </xf>
    <xf numFmtId="0" fontId="4" fillId="6" borderId="46" xfId="0" applyFont="1" applyFill="1" applyBorder="1" applyAlignment="1" applyProtection="1">
      <alignment horizontal="center" vertical="center"/>
    </xf>
    <xf numFmtId="0" fontId="4" fillId="6" borderId="17" xfId="0" applyFont="1" applyFill="1" applyBorder="1" applyAlignment="1" applyProtection="1">
      <alignment horizontal="center" vertical="center"/>
    </xf>
    <xf numFmtId="0" fontId="4" fillId="8" borderId="42" xfId="0" applyFont="1" applyFill="1" applyBorder="1" applyAlignment="1" applyProtection="1">
      <alignment horizontal="center" vertical="center"/>
    </xf>
    <xf numFmtId="0" fontId="4" fillId="9" borderId="43" xfId="0" applyFont="1" applyFill="1" applyBorder="1" applyAlignment="1" applyProtection="1">
      <alignment horizontal="center" vertical="center"/>
    </xf>
    <xf numFmtId="0" fontId="4" fillId="9" borderId="44" xfId="0" applyFont="1" applyFill="1" applyBorder="1" applyAlignment="1" applyProtection="1">
      <alignment horizontal="center" vertical="center"/>
    </xf>
    <xf numFmtId="0" fontId="4" fillId="9" borderId="45" xfId="0" applyFont="1" applyFill="1" applyBorder="1" applyAlignment="1" applyProtection="1">
      <alignment horizontal="center" vertical="center"/>
    </xf>
    <xf numFmtId="0" fontId="5" fillId="0" borderId="43" xfId="0" applyFont="1" applyBorder="1" applyAlignment="1" applyProtection="1">
      <alignment horizontal="center" vertical="center"/>
    </xf>
    <xf numFmtId="0" fontId="5" fillId="0" borderId="44" xfId="0" applyFont="1" applyBorder="1" applyAlignment="1" applyProtection="1">
      <alignment horizontal="center" vertical="center"/>
    </xf>
    <xf numFmtId="0" fontId="5" fillId="0" borderId="45" xfId="0" applyFont="1" applyBorder="1" applyAlignment="1" applyProtection="1">
      <alignment horizontal="center" vertical="center"/>
    </xf>
    <xf numFmtId="0" fontId="4" fillId="8" borderId="43" xfId="0" applyFont="1" applyFill="1" applyBorder="1" applyAlignment="1" applyProtection="1">
      <alignment horizontal="center" vertical="center"/>
    </xf>
    <xf numFmtId="0" fontId="4" fillId="8" borderId="44" xfId="0" applyFont="1" applyFill="1" applyBorder="1" applyAlignment="1" applyProtection="1">
      <alignment horizontal="center" vertical="center"/>
    </xf>
    <xf numFmtId="0" fontId="4" fillId="8" borderId="45" xfId="0" applyFont="1" applyFill="1" applyBorder="1" applyAlignment="1" applyProtection="1">
      <alignment horizontal="center" vertical="center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6" borderId="16" xfId="0" applyFont="1" applyFill="1" applyBorder="1" applyAlignment="1" applyProtection="1">
      <alignment horizontal="center" vertical="center" wrapText="1"/>
    </xf>
    <xf numFmtId="0" fontId="5" fillId="0" borderId="4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7"/>
  <sheetViews>
    <sheetView zoomScale="70" workbookViewId="0">
      <selection activeCell="B14" sqref="B14:C14"/>
    </sheetView>
  </sheetViews>
  <sheetFormatPr baseColWidth="10" defaultColWidth="11.42578125" defaultRowHeight="15" x14ac:dyDescent="0.25"/>
  <cols>
    <col min="1" max="1" width="55.42578125" style="1" bestFit="1" customWidth="1"/>
    <col min="2" max="2" width="41.5703125" style="1" customWidth="1"/>
    <col min="3" max="3" width="41.140625" style="1" bestFit="1" customWidth="1"/>
    <col min="4" max="4" width="27.7109375" style="1" customWidth="1"/>
    <col min="5" max="5" width="17.140625" style="1" customWidth="1"/>
    <col min="6" max="11" width="17.28515625" style="1" customWidth="1"/>
    <col min="12" max="13" width="16.5703125" style="1" customWidth="1"/>
    <col min="14" max="14" width="13.28515625" style="1" customWidth="1"/>
    <col min="15" max="16384" width="11.42578125" style="1"/>
  </cols>
  <sheetData>
    <row r="1" spans="1:3" ht="22.5" customHeight="1" x14ac:dyDescent="0.25">
      <c r="A1" s="71" t="s">
        <v>0</v>
      </c>
      <c r="B1" s="72"/>
      <c r="C1" s="73"/>
    </row>
    <row r="2" spans="1:3" ht="22.5" customHeight="1" x14ac:dyDescent="0.25">
      <c r="A2" s="74"/>
      <c r="B2" s="75"/>
      <c r="C2" s="76"/>
    </row>
    <row r="3" spans="1:3" ht="22.5" customHeight="1" x14ac:dyDescent="0.25">
      <c r="A3" s="74"/>
      <c r="B3" s="75"/>
      <c r="C3" s="76"/>
    </row>
    <row r="4" spans="1:3" ht="22.5" customHeight="1" x14ac:dyDescent="0.25">
      <c r="A4" s="74"/>
      <c r="B4" s="75"/>
      <c r="C4" s="76"/>
    </row>
    <row r="5" spans="1:3" ht="49.5" customHeight="1" x14ac:dyDescent="0.25">
      <c r="A5" s="77"/>
      <c r="B5" s="78"/>
      <c r="C5" s="79"/>
    </row>
    <row r="8" spans="1:3" ht="51.75" customHeight="1" x14ac:dyDescent="0.25">
      <c r="A8" s="3" t="s">
        <v>1</v>
      </c>
      <c r="B8" s="4" t="s">
        <v>2</v>
      </c>
      <c r="C8" s="5" t="s">
        <v>3</v>
      </c>
    </row>
    <row r="9" spans="1:3" ht="38.1" customHeight="1" x14ac:dyDescent="0.25">
      <c r="A9" s="6" t="s">
        <v>4</v>
      </c>
      <c r="B9" s="7">
        <f>'Lot n°5 - SSIAP 3'!M17</f>
        <v>0</v>
      </c>
      <c r="C9" s="8">
        <f>'Lot n°5 - SSIAP 3'!M18</f>
        <v>0</v>
      </c>
    </row>
    <row r="10" spans="1:3" ht="38.1" customHeight="1" x14ac:dyDescent="0.25">
      <c r="A10" s="9" t="s">
        <v>5</v>
      </c>
      <c r="B10" s="10">
        <f>'TJ RODEZ'!Q34</f>
        <v>0</v>
      </c>
      <c r="C10" s="11">
        <f>'TJ RODEZ'!Q35</f>
        <v>0</v>
      </c>
    </row>
    <row r="11" spans="1:3" ht="38.1" customHeight="1" x14ac:dyDescent="0.25">
      <c r="A11" s="9" t="s">
        <v>6</v>
      </c>
      <c r="B11" s="10">
        <f>'TPRX MILLAU'!M34</f>
        <v>0</v>
      </c>
      <c r="C11" s="11">
        <f>'TPRX MILLAU'!M35</f>
        <v>0</v>
      </c>
    </row>
    <row r="12" spans="1:3" ht="50.1" customHeight="1" x14ac:dyDescent="0.25">
      <c r="A12" s="12" t="s">
        <v>7</v>
      </c>
      <c r="B12" s="13">
        <f>SUM(B9:B11)</f>
        <v>0</v>
      </c>
      <c r="C12" s="14"/>
    </row>
    <row r="13" spans="1:3" ht="50.1" customHeight="1" x14ac:dyDescent="0.25">
      <c r="A13" s="15" t="s">
        <v>8</v>
      </c>
      <c r="B13" s="16"/>
      <c r="C13" s="17">
        <f>SUM(C9:C11)</f>
        <v>0</v>
      </c>
    </row>
    <row r="14" spans="1:3" ht="63.75" customHeight="1" x14ac:dyDescent="0.25">
      <c r="B14" s="80" t="s">
        <v>9</v>
      </c>
      <c r="C14" s="81"/>
    </row>
    <row r="17" spans="1:3" ht="161.25" customHeight="1" x14ac:dyDescent="0.25">
      <c r="A17" s="82" t="s">
        <v>10</v>
      </c>
      <c r="B17" s="83"/>
      <c r="C17" s="84"/>
    </row>
  </sheetData>
  <sheetProtection algorithmName="SHA-512" hashValue="KyRrGgISjtv+YIYhte1kkQt1uhOTQh8hwFOdXcaWch393hBH2H+MUDK2JzFGB/OoJPCgApkk88jU8qQIQM2iRg==" saltValue="m60wv1QOQNblG/WKHa4+vg==" spinCount="100000" sheet="1" objects="1" scenarios="1"/>
  <mergeCells count="3">
    <mergeCell ref="A1:C5"/>
    <mergeCell ref="B14:C14"/>
    <mergeCell ref="A17:C17"/>
  </mergeCells>
  <printOptions horizontalCentered="1" verticalCentered="1"/>
  <pageMargins left="0" right="0" top="0" bottom="0" header="0" footer="0"/>
  <pageSetup paperSize="9" scale="46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opLeftCell="A20" workbookViewId="0">
      <selection activeCell="D9" sqref="D9"/>
    </sheetView>
  </sheetViews>
  <sheetFormatPr baseColWidth="10" defaultRowHeight="15" x14ac:dyDescent="0.25"/>
  <cols>
    <col min="1" max="1" width="33.28515625" customWidth="1"/>
    <col min="2" max="2" width="11.5703125" customWidth="1"/>
    <col min="3" max="8" width="15.5703125" customWidth="1"/>
  </cols>
  <sheetData>
    <row r="1" spans="1:8" ht="46.5" customHeight="1" x14ac:dyDescent="0.25">
      <c r="A1" s="105" t="s">
        <v>11</v>
      </c>
      <c r="B1" s="106"/>
      <c r="C1" s="107"/>
      <c r="D1" s="107"/>
      <c r="E1" s="107"/>
      <c r="F1" s="107"/>
      <c r="G1" s="107"/>
      <c r="H1" s="108"/>
    </row>
    <row r="2" spans="1:8" ht="46.5" customHeight="1" x14ac:dyDescent="0.25">
      <c r="A2" s="109"/>
      <c r="B2" s="110"/>
      <c r="C2" s="110"/>
      <c r="D2" s="110"/>
      <c r="E2" s="110"/>
      <c r="F2" s="110"/>
      <c r="G2" s="110"/>
      <c r="H2" s="111"/>
    </row>
    <row r="3" spans="1:8" ht="44.25" customHeight="1" x14ac:dyDescent="0.25">
      <c r="A3" s="112"/>
      <c r="B3" s="113"/>
      <c r="C3" s="113"/>
      <c r="D3" s="113"/>
      <c r="E3" s="113"/>
      <c r="F3" s="113"/>
      <c r="G3" s="113"/>
      <c r="H3" s="114"/>
    </row>
    <row r="4" spans="1:8" x14ac:dyDescent="0.25">
      <c r="A4" s="18"/>
      <c r="B4" s="18"/>
      <c r="C4" s="18"/>
      <c r="D4" s="18"/>
      <c r="E4" s="18"/>
      <c r="F4" s="18"/>
      <c r="G4" s="18"/>
      <c r="H4" s="18"/>
    </row>
    <row r="5" spans="1:8" ht="28.5" customHeight="1" x14ac:dyDescent="0.25">
      <c r="A5" s="115" t="s">
        <v>12</v>
      </c>
      <c r="B5" s="116"/>
      <c r="C5" s="102" t="s">
        <v>13</v>
      </c>
      <c r="D5" s="103"/>
      <c r="E5" s="104" t="s">
        <v>14</v>
      </c>
      <c r="F5" s="103"/>
      <c r="G5" s="104" t="s">
        <v>15</v>
      </c>
      <c r="H5" s="103"/>
    </row>
    <row r="6" spans="1:8" x14ac:dyDescent="0.25">
      <c r="A6" s="117"/>
      <c r="B6" s="118"/>
      <c r="C6" s="19" t="s">
        <v>16</v>
      </c>
      <c r="D6" s="20" t="s">
        <v>17</v>
      </c>
      <c r="E6" s="21" t="s">
        <v>16</v>
      </c>
      <c r="F6" s="20" t="s">
        <v>17</v>
      </c>
      <c r="G6" s="21" t="s">
        <v>16</v>
      </c>
      <c r="H6" s="20" t="s">
        <v>17</v>
      </c>
    </row>
    <row r="7" spans="1:8" ht="30.75" customHeight="1" x14ac:dyDescent="0.25">
      <c r="A7" s="93" t="s">
        <v>18</v>
      </c>
      <c r="B7" s="22" t="s">
        <v>19</v>
      </c>
      <c r="C7" s="23"/>
      <c r="D7" s="24"/>
      <c r="E7" s="23"/>
      <c r="F7" s="24"/>
      <c r="G7" s="25"/>
      <c r="H7" s="24"/>
    </row>
    <row r="8" spans="1:8" x14ac:dyDescent="0.25">
      <c r="A8" s="86"/>
      <c r="B8" s="26" t="s">
        <v>20</v>
      </c>
      <c r="C8" s="27">
        <f>C7*1.2</f>
        <v>0</v>
      </c>
      <c r="D8" s="28">
        <f>D7*1.2</f>
        <v>0</v>
      </c>
      <c r="E8" s="27">
        <f t="shared" ref="C8:H10" si="0">E7*1.2</f>
        <v>0</v>
      </c>
      <c r="F8" s="28">
        <f t="shared" si="0"/>
        <v>0</v>
      </c>
      <c r="G8" s="27">
        <f t="shared" si="0"/>
        <v>0</v>
      </c>
      <c r="H8" s="28">
        <f t="shared" si="0"/>
        <v>0</v>
      </c>
    </row>
    <row r="9" spans="1:8" ht="30.75" customHeight="1" x14ac:dyDescent="0.25">
      <c r="A9" s="93" t="s">
        <v>21</v>
      </c>
      <c r="B9" s="22" t="s">
        <v>19</v>
      </c>
      <c r="C9" s="23"/>
      <c r="D9" s="24"/>
      <c r="E9" s="23"/>
      <c r="F9" s="24"/>
      <c r="G9" s="25"/>
      <c r="H9" s="24"/>
    </row>
    <row r="10" spans="1:8" x14ac:dyDescent="0.25">
      <c r="A10" s="86"/>
      <c r="B10" s="26" t="s">
        <v>20</v>
      </c>
      <c r="C10" s="27">
        <f t="shared" si="0"/>
        <v>0</v>
      </c>
      <c r="D10" s="28">
        <f t="shared" si="0"/>
        <v>0</v>
      </c>
      <c r="E10" s="27">
        <f t="shared" si="0"/>
        <v>0</v>
      </c>
      <c r="F10" s="28">
        <f t="shared" si="0"/>
        <v>0</v>
      </c>
      <c r="G10" s="27">
        <f t="shared" si="0"/>
        <v>0</v>
      </c>
      <c r="H10" s="28">
        <f t="shared" si="0"/>
        <v>0</v>
      </c>
    </row>
    <row r="12" spans="1:8" x14ac:dyDescent="0.25">
      <c r="A12" s="94" t="s">
        <v>22</v>
      </c>
      <c r="B12" s="95"/>
      <c r="C12" s="100" t="s">
        <v>23</v>
      </c>
      <c r="D12" s="100"/>
      <c r="E12" s="100"/>
      <c r="F12" s="100"/>
      <c r="G12" s="100"/>
      <c r="H12" s="101"/>
    </row>
    <row r="13" spans="1:8" ht="28.5" customHeight="1" x14ac:dyDescent="0.25">
      <c r="A13" s="96"/>
      <c r="B13" s="97"/>
      <c r="C13" s="102" t="s">
        <v>13</v>
      </c>
      <c r="D13" s="103"/>
      <c r="E13" s="104" t="s">
        <v>14</v>
      </c>
      <c r="F13" s="103"/>
      <c r="G13" s="104" t="s">
        <v>15</v>
      </c>
      <c r="H13" s="103"/>
    </row>
    <row r="14" spans="1:8" x14ac:dyDescent="0.25">
      <c r="A14" s="98"/>
      <c r="B14" s="99"/>
      <c r="C14" s="19" t="s">
        <v>16</v>
      </c>
      <c r="D14" s="20" t="s">
        <v>17</v>
      </c>
      <c r="E14" s="21" t="s">
        <v>16</v>
      </c>
      <c r="F14" s="20" t="s">
        <v>17</v>
      </c>
      <c r="G14" s="21" t="s">
        <v>16</v>
      </c>
      <c r="H14" s="20" t="s">
        <v>17</v>
      </c>
    </row>
    <row r="15" spans="1:8" ht="30.75" customHeight="1" x14ac:dyDescent="0.25">
      <c r="A15" s="85" t="s">
        <v>24</v>
      </c>
      <c r="B15" s="22" t="s">
        <v>19</v>
      </c>
      <c r="C15" s="23"/>
      <c r="D15" s="24"/>
      <c r="E15" s="23"/>
      <c r="F15" s="24"/>
      <c r="G15" s="25"/>
      <c r="H15" s="24"/>
    </row>
    <row r="16" spans="1:8" x14ac:dyDescent="0.25">
      <c r="A16" s="86"/>
      <c r="B16" s="26" t="s">
        <v>20</v>
      </c>
      <c r="C16" s="27">
        <f t="shared" ref="C16:H30" si="1">C15*1.2</f>
        <v>0</v>
      </c>
      <c r="D16" s="28">
        <f t="shared" si="1"/>
        <v>0</v>
      </c>
      <c r="E16" s="27">
        <f t="shared" si="1"/>
        <v>0</v>
      </c>
      <c r="F16" s="28">
        <f t="shared" si="1"/>
        <v>0</v>
      </c>
      <c r="G16" s="27">
        <f t="shared" si="1"/>
        <v>0</v>
      </c>
      <c r="H16" s="28">
        <f t="shared" si="1"/>
        <v>0</v>
      </c>
    </row>
    <row r="17" spans="1:8" ht="30.75" customHeight="1" x14ac:dyDescent="0.25">
      <c r="A17" s="85" t="s">
        <v>25</v>
      </c>
      <c r="B17" s="22" t="s">
        <v>19</v>
      </c>
      <c r="C17" s="23"/>
      <c r="D17" s="24"/>
      <c r="E17" s="23"/>
      <c r="F17" s="24"/>
      <c r="G17" s="25"/>
      <c r="H17" s="24"/>
    </row>
    <row r="18" spans="1:8" x14ac:dyDescent="0.25">
      <c r="A18" s="86"/>
      <c r="B18" s="26" t="s">
        <v>20</v>
      </c>
      <c r="C18" s="27">
        <f t="shared" si="1"/>
        <v>0</v>
      </c>
      <c r="D18" s="28">
        <f t="shared" si="1"/>
        <v>0</v>
      </c>
      <c r="E18" s="27">
        <f t="shared" si="1"/>
        <v>0</v>
      </c>
      <c r="F18" s="28">
        <f t="shared" si="1"/>
        <v>0</v>
      </c>
      <c r="G18" s="27">
        <f t="shared" si="1"/>
        <v>0</v>
      </c>
      <c r="H18" s="28">
        <f t="shared" si="1"/>
        <v>0</v>
      </c>
    </row>
    <row r="19" spans="1:8" ht="30.75" customHeight="1" x14ac:dyDescent="0.25">
      <c r="A19" s="85" t="s">
        <v>26</v>
      </c>
      <c r="B19" s="22" t="s">
        <v>19</v>
      </c>
      <c r="C19" s="23"/>
      <c r="D19" s="24"/>
      <c r="E19" s="23"/>
      <c r="F19" s="24"/>
      <c r="G19" s="25"/>
      <c r="H19" s="24"/>
    </row>
    <row r="20" spans="1:8" x14ac:dyDescent="0.25">
      <c r="A20" s="86"/>
      <c r="B20" s="26" t="s">
        <v>20</v>
      </c>
      <c r="C20" s="27">
        <f t="shared" si="1"/>
        <v>0</v>
      </c>
      <c r="D20" s="28">
        <f t="shared" si="1"/>
        <v>0</v>
      </c>
      <c r="E20" s="27">
        <f t="shared" si="1"/>
        <v>0</v>
      </c>
      <c r="F20" s="28">
        <f t="shared" si="1"/>
        <v>0</v>
      </c>
      <c r="G20" s="27">
        <f t="shared" si="1"/>
        <v>0</v>
      </c>
      <c r="H20" s="28">
        <f t="shared" si="1"/>
        <v>0</v>
      </c>
    </row>
    <row r="21" spans="1:8" ht="30.75" customHeight="1" x14ac:dyDescent="0.25">
      <c r="A21" s="85" t="s">
        <v>27</v>
      </c>
      <c r="B21" s="22" t="s">
        <v>19</v>
      </c>
      <c r="C21" s="23"/>
      <c r="D21" s="24"/>
      <c r="E21" s="23"/>
      <c r="F21" s="24"/>
      <c r="G21" s="25"/>
      <c r="H21" s="24"/>
    </row>
    <row r="22" spans="1:8" x14ac:dyDescent="0.25">
      <c r="A22" s="86"/>
      <c r="B22" s="26" t="s">
        <v>20</v>
      </c>
      <c r="C22" s="27">
        <f t="shared" si="1"/>
        <v>0</v>
      </c>
      <c r="D22" s="28">
        <f t="shared" si="1"/>
        <v>0</v>
      </c>
      <c r="E22" s="27">
        <f t="shared" si="1"/>
        <v>0</v>
      </c>
      <c r="F22" s="28">
        <f t="shared" si="1"/>
        <v>0</v>
      </c>
      <c r="G22" s="27">
        <f t="shared" si="1"/>
        <v>0</v>
      </c>
      <c r="H22" s="28">
        <f t="shared" si="1"/>
        <v>0</v>
      </c>
    </row>
    <row r="23" spans="1:8" ht="30.75" customHeight="1" x14ac:dyDescent="0.25">
      <c r="A23" s="85" t="s">
        <v>28</v>
      </c>
      <c r="B23" s="22" t="s">
        <v>19</v>
      </c>
      <c r="C23" s="23"/>
      <c r="D23" s="24"/>
      <c r="E23" s="23"/>
      <c r="F23" s="24"/>
      <c r="G23" s="25"/>
      <c r="H23" s="24"/>
    </row>
    <row r="24" spans="1:8" x14ac:dyDescent="0.25">
      <c r="A24" s="86"/>
      <c r="B24" s="26" t="s">
        <v>20</v>
      </c>
      <c r="C24" s="27">
        <f t="shared" si="1"/>
        <v>0</v>
      </c>
      <c r="D24" s="28">
        <f t="shared" si="1"/>
        <v>0</v>
      </c>
      <c r="E24" s="27">
        <f t="shared" si="1"/>
        <v>0</v>
      </c>
      <c r="F24" s="28">
        <f t="shared" si="1"/>
        <v>0</v>
      </c>
      <c r="G24" s="27">
        <f t="shared" si="1"/>
        <v>0</v>
      </c>
      <c r="H24" s="28">
        <f t="shared" si="1"/>
        <v>0</v>
      </c>
    </row>
    <row r="25" spans="1:8" ht="30.75" customHeight="1" x14ac:dyDescent="0.25">
      <c r="A25" s="85" t="s">
        <v>29</v>
      </c>
      <c r="B25" s="22" t="s">
        <v>19</v>
      </c>
      <c r="C25" s="23"/>
      <c r="D25" s="24"/>
      <c r="E25" s="23"/>
      <c r="F25" s="24"/>
      <c r="G25" s="25"/>
      <c r="H25" s="24"/>
    </row>
    <row r="26" spans="1:8" x14ac:dyDescent="0.25">
      <c r="A26" s="86"/>
      <c r="B26" s="26" t="s">
        <v>20</v>
      </c>
      <c r="C26" s="27">
        <f t="shared" si="1"/>
        <v>0</v>
      </c>
      <c r="D26" s="28">
        <f t="shared" si="1"/>
        <v>0</v>
      </c>
      <c r="E26" s="27">
        <f t="shared" si="1"/>
        <v>0</v>
      </c>
      <c r="F26" s="28">
        <f t="shared" si="1"/>
        <v>0</v>
      </c>
      <c r="G26" s="27">
        <f t="shared" si="1"/>
        <v>0</v>
      </c>
      <c r="H26" s="28">
        <f t="shared" si="1"/>
        <v>0</v>
      </c>
    </row>
    <row r="27" spans="1:8" ht="30.75" customHeight="1" x14ac:dyDescent="0.25">
      <c r="A27" s="85" t="s">
        <v>30</v>
      </c>
      <c r="B27" s="22" t="s">
        <v>19</v>
      </c>
      <c r="C27" s="29"/>
      <c r="D27" s="29"/>
      <c r="E27" s="29"/>
      <c r="F27" s="29"/>
      <c r="G27" s="29"/>
      <c r="H27" s="29"/>
    </row>
    <row r="28" spans="1:8" x14ac:dyDescent="0.25">
      <c r="A28" s="86"/>
      <c r="B28" s="26" t="s">
        <v>20</v>
      </c>
      <c r="C28" s="30">
        <f t="shared" si="1"/>
        <v>0</v>
      </c>
      <c r="D28" s="30">
        <f t="shared" si="1"/>
        <v>0</v>
      </c>
      <c r="E28" s="30">
        <f t="shared" si="1"/>
        <v>0</v>
      </c>
      <c r="F28" s="30">
        <f t="shared" si="1"/>
        <v>0</v>
      </c>
      <c r="G28" s="30">
        <f t="shared" si="1"/>
        <v>0</v>
      </c>
      <c r="H28" s="31">
        <f t="shared" si="1"/>
        <v>0</v>
      </c>
    </row>
    <row r="29" spans="1:8" ht="30.75" customHeight="1" x14ac:dyDescent="0.25">
      <c r="A29" s="87" t="s">
        <v>31</v>
      </c>
      <c r="B29" s="22" t="s">
        <v>19</v>
      </c>
      <c r="C29" s="23"/>
      <c r="D29" s="24"/>
      <c r="E29" s="23"/>
      <c r="F29" s="24"/>
      <c r="G29" s="25"/>
      <c r="H29" s="24"/>
    </row>
    <row r="30" spans="1:8" x14ac:dyDescent="0.25">
      <c r="A30" s="88"/>
      <c r="B30" s="26" t="s">
        <v>20</v>
      </c>
      <c r="C30" s="27">
        <f t="shared" si="1"/>
        <v>0</v>
      </c>
      <c r="D30" s="28">
        <f t="shared" si="1"/>
        <v>0</v>
      </c>
      <c r="E30" s="27">
        <f t="shared" si="1"/>
        <v>0</v>
      </c>
      <c r="F30" s="28">
        <f t="shared" si="1"/>
        <v>0</v>
      </c>
      <c r="G30" s="27">
        <f t="shared" si="1"/>
        <v>0</v>
      </c>
      <c r="H30" s="28">
        <f t="shared" si="1"/>
        <v>0</v>
      </c>
    </row>
    <row r="32" spans="1:8" x14ac:dyDescent="0.25">
      <c r="A32" s="89" t="s">
        <v>32</v>
      </c>
      <c r="B32" s="90"/>
      <c r="C32" s="32"/>
      <c r="D32" s="33" t="s">
        <v>33</v>
      </c>
      <c r="E32" s="32"/>
      <c r="F32" s="91"/>
      <c r="G32" s="91"/>
      <c r="H32" s="92"/>
    </row>
    <row r="34" spans="1:8" x14ac:dyDescent="0.25">
      <c r="A34" s="82" t="s">
        <v>10</v>
      </c>
      <c r="B34" s="83"/>
      <c r="C34" s="83"/>
      <c r="D34" s="83"/>
      <c r="E34" s="83"/>
      <c r="F34" s="83"/>
      <c r="G34" s="83"/>
      <c r="H34" s="84"/>
    </row>
  </sheetData>
  <sheetProtection algorithmName="SHA-512" hashValue="gmJyf1QYuBrBhdqP2ejWqk820mWM8yC6wJSNS3gB3/xi6s9fryPZ83S9ozNZedfX1IpYFzKgUfwsG53NKsRwHw==" saltValue="BECONrziHd3nB4XEMQKoWg==" spinCount="100000" sheet="1" objects="1" scenarios="1"/>
  <mergeCells count="23">
    <mergeCell ref="A1:H3"/>
    <mergeCell ref="A5:B6"/>
    <mergeCell ref="C5:D5"/>
    <mergeCell ref="E5:F5"/>
    <mergeCell ref="G5:H5"/>
    <mergeCell ref="A7:A8"/>
    <mergeCell ref="A25:A26"/>
    <mergeCell ref="A9:A10"/>
    <mergeCell ref="A12:B14"/>
    <mergeCell ref="C12:H12"/>
    <mergeCell ref="C13:D13"/>
    <mergeCell ref="E13:F13"/>
    <mergeCell ref="G13:H13"/>
    <mergeCell ref="A15:A16"/>
    <mergeCell ref="A17:A18"/>
    <mergeCell ref="A19:A20"/>
    <mergeCell ref="A21:A22"/>
    <mergeCell ref="A23:A24"/>
    <mergeCell ref="A27:A28"/>
    <mergeCell ref="A29:A30"/>
    <mergeCell ref="A32:B32"/>
    <mergeCell ref="F32:H32"/>
    <mergeCell ref="A34:H34"/>
  </mergeCells>
  <pageMargins left="0.7" right="0.7" top="0.75" bottom="0.75" header="0.3" footer="0.3"/>
  <pageSetup paperSize="9" orientation="portrait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8"/>
  <sheetViews>
    <sheetView zoomScale="60" workbookViewId="0">
      <selection activeCell="G46" sqref="G46"/>
    </sheetView>
  </sheetViews>
  <sheetFormatPr baseColWidth="10" defaultRowHeight="15" x14ac:dyDescent="0.25"/>
  <cols>
    <col min="1" max="1" width="19.5703125" style="34" customWidth="1"/>
    <col min="2" max="2" width="16.28515625" style="34" customWidth="1"/>
    <col min="3" max="3" width="14.42578125" style="34" customWidth="1"/>
    <col min="4" max="4" width="17.28515625" style="34" customWidth="1"/>
    <col min="5" max="5" width="17.140625" style="34" customWidth="1"/>
    <col min="6" max="11" width="17.28515625" style="34" customWidth="1"/>
    <col min="12" max="12" width="16.5703125" style="34" customWidth="1"/>
    <col min="13" max="13" width="25.140625" style="34" customWidth="1"/>
    <col min="14" max="14" width="13.28515625" style="34" customWidth="1"/>
    <col min="15" max="16384" width="11.42578125" style="34"/>
  </cols>
  <sheetData>
    <row r="1" spans="1:13" ht="25.9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</row>
    <row r="2" spans="1:13" ht="25.9" customHeight="1" x14ac:dyDescent="0.25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</row>
    <row r="3" spans="1:13" ht="25.9" customHeight="1" x14ac:dyDescent="0.25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3" ht="25.9" customHeight="1" x14ac:dyDescent="0.25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</row>
    <row r="5" spans="1:13" ht="25.9" customHeight="1" x14ac:dyDescent="0.25">
      <c r="A5" s="77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9"/>
    </row>
    <row r="6" spans="1:13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130" t="s">
        <v>34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2"/>
    </row>
    <row r="8" spans="1:13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28.5" customHeight="1" x14ac:dyDescent="0.25">
      <c r="A9" s="133" t="s">
        <v>35</v>
      </c>
      <c r="B9" s="135" t="s">
        <v>36</v>
      </c>
      <c r="C9" s="138" t="s">
        <v>37</v>
      </c>
      <c r="D9" s="141" t="s">
        <v>38</v>
      </c>
      <c r="E9" s="142"/>
      <c r="F9" s="142"/>
      <c r="G9" s="142"/>
      <c r="H9" s="142"/>
      <c r="I9" s="142"/>
      <c r="J9" s="142"/>
      <c r="K9" s="143"/>
      <c r="L9" s="138" t="s">
        <v>39</v>
      </c>
      <c r="M9" s="144" t="s">
        <v>40</v>
      </c>
    </row>
    <row r="10" spans="1:13" ht="28.5" customHeight="1" x14ac:dyDescent="0.25">
      <c r="A10" s="134"/>
      <c r="B10" s="136"/>
      <c r="C10" s="139"/>
      <c r="D10" s="147" t="s">
        <v>41</v>
      </c>
      <c r="E10" s="147"/>
      <c r="F10" s="147"/>
      <c r="G10" s="147"/>
      <c r="H10" s="148" t="s">
        <v>42</v>
      </c>
      <c r="I10" s="149"/>
      <c r="J10" s="149"/>
      <c r="K10" s="150"/>
      <c r="L10" s="139"/>
      <c r="M10" s="145"/>
    </row>
    <row r="11" spans="1:13" ht="48" customHeight="1" x14ac:dyDescent="0.25">
      <c r="A11" s="134"/>
      <c r="B11" s="137"/>
      <c r="C11" s="140"/>
      <c r="D11" s="37" t="s">
        <v>43</v>
      </c>
      <c r="E11" s="37" t="s">
        <v>44</v>
      </c>
      <c r="F11" s="37" t="s">
        <v>45</v>
      </c>
      <c r="G11" s="37" t="s">
        <v>46</v>
      </c>
      <c r="H11" s="38" t="s">
        <v>43</v>
      </c>
      <c r="I11" s="38" t="s">
        <v>44</v>
      </c>
      <c r="J11" s="38" t="s">
        <v>45</v>
      </c>
      <c r="K11" s="38" t="s">
        <v>46</v>
      </c>
      <c r="L11" s="140"/>
      <c r="M11" s="146"/>
    </row>
    <row r="12" spans="1:13" ht="50.25" customHeight="1" x14ac:dyDescent="0.25">
      <c r="A12" s="134"/>
      <c r="B12" s="39" t="s">
        <v>47</v>
      </c>
      <c r="C12" s="40">
        <v>1</v>
      </c>
      <c r="D12" s="41">
        <v>10</v>
      </c>
      <c r="E12" s="42"/>
      <c r="F12" s="42"/>
      <c r="G12" s="43">
        <f>D12*F12</f>
        <v>0</v>
      </c>
      <c r="H12" s="44"/>
      <c r="I12" s="45"/>
      <c r="J12" s="45"/>
      <c r="K12" s="46"/>
      <c r="L12" s="47">
        <f>D12+H12</f>
        <v>10</v>
      </c>
      <c r="M12" s="48">
        <f>G12+K12</f>
        <v>0</v>
      </c>
    </row>
    <row r="13" spans="1:13" ht="18.75" customHeight="1" x14ac:dyDescent="0.25">
      <c r="A13" s="119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49" t="s">
        <v>48</v>
      </c>
      <c r="M13" s="50">
        <f>SUM(M12:M12)</f>
        <v>0</v>
      </c>
    </row>
    <row r="14" spans="1:13" ht="18.75" customHeight="1" x14ac:dyDescent="0.25">
      <c r="A14" s="121"/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51" t="s">
        <v>49</v>
      </c>
      <c r="M14" s="52">
        <f>M13*1.2</f>
        <v>0</v>
      </c>
    </row>
    <row r="16" spans="1:13" ht="29.25" customHeight="1" x14ac:dyDescent="0.25">
      <c r="A16" s="123" t="s">
        <v>50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5"/>
    </row>
    <row r="17" spans="1:13" ht="28.5" customHeight="1" x14ac:dyDescent="0.25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8"/>
      <c r="L17" s="53" t="s">
        <v>48</v>
      </c>
      <c r="M17" s="54">
        <f>M13</f>
        <v>0</v>
      </c>
    </row>
    <row r="18" spans="1:13" ht="25.5" customHeight="1" x14ac:dyDescent="0.25">
      <c r="A18" s="121"/>
      <c r="B18" s="122"/>
      <c r="C18" s="122"/>
      <c r="D18" s="122"/>
      <c r="E18" s="122"/>
      <c r="F18" s="122"/>
      <c r="G18" s="122"/>
      <c r="H18" s="122"/>
      <c r="I18" s="122"/>
      <c r="J18" s="122"/>
      <c r="K18" s="129"/>
      <c r="L18" s="55" t="s">
        <v>49</v>
      </c>
      <c r="M18" s="56">
        <f>M17*1.2</f>
        <v>0</v>
      </c>
    </row>
  </sheetData>
  <sheetProtection algorithmName="SHA-512" hashValue="fQCFBYu2p8KXnnZViPmSqIxZcJoA0Bihj5xiXelwlfLDy5fOJn1wTPU941A4WYHsMokRyNc3Axi5vfJmKMX1OQ==" saltValue="1wMIsArtfjIXk+vJg/yxVA==" spinCount="100000" sheet="1" objects="1" scenarios="1"/>
  <mergeCells count="13">
    <mergeCell ref="A13:K14"/>
    <mergeCell ref="A16:M16"/>
    <mergeCell ref="A17:K18"/>
    <mergeCell ref="A1:M5"/>
    <mergeCell ref="A7:M7"/>
    <mergeCell ref="A9:A12"/>
    <mergeCell ref="B9:B11"/>
    <mergeCell ref="C9:C11"/>
    <mergeCell ref="D9:K9"/>
    <mergeCell ref="L9:L11"/>
    <mergeCell ref="M9:M11"/>
    <mergeCell ref="D10:G10"/>
    <mergeCell ref="H10:K10"/>
  </mergeCells>
  <printOptions horizontalCentered="1" verticalCentered="1"/>
  <pageMargins left="0" right="0" top="0" bottom="0" header="0" footer="0"/>
  <pageSetup paperSize="9" scale="46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5"/>
  <sheetViews>
    <sheetView topLeftCell="C14" zoomScale="85" workbookViewId="0">
      <selection activeCell="Q36" sqref="Q36"/>
    </sheetView>
  </sheetViews>
  <sheetFormatPr baseColWidth="10" defaultRowHeight="15" x14ac:dyDescent="0.25"/>
  <cols>
    <col min="1" max="1" width="19.5703125" style="34" customWidth="1"/>
    <col min="2" max="2" width="16.28515625" style="34" customWidth="1"/>
    <col min="3" max="3" width="14.42578125" style="34" customWidth="1"/>
    <col min="4" max="4" width="17.28515625" style="34" customWidth="1"/>
    <col min="5" max="5" width="17.140625" style="34" customWidth="1"/>
    <col min="6" max="15" width="17.28515625" style="34" customWidth="1"/>
    <col min="16" max="16" width="16.5703125" style="34" customWidth="1"/>
    <col min="17" max="17" width="24.7109375" style="34" customWidth="1"/>
    <col min="18" max="18" width="13.28515625" style="34" customWidth="1"/>
    <col min="19" max="16384" width="11.42578125" style="34"/>
  </cols>
  <sheetData>
    <row r="1" spans="1:17" ht="22.5" customHeight="1" x14ac:dyDescent="0.25">
      <c r="A1" s="71" t="s">
        <v>51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3"/>
    </row>
    <row r="2" spans="1:17" ht="22.5" customHeight="1" x14ac:dyDescent="0.25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6"/>
    </row>
    <row r="3" spans="1:17" ht="22.5" customHeight="1" x14ac:dyDescent="0.25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6"/>
    </row>
    <row r="4" spans="1:17" ht="22.5" customHeight="1" x14ac:dyDescent="0.25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6"/>
    </row>
    <row r="5" spans="1:17" ht="48" customHeight="1" x14ac:dyDescent="0.25">
      <c r="A5" s="77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9"/>
    </row>
    <row r="6" spans="1:17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23.25" customHeight="1" x14ac:dyDescent="0.25">
      <c r="A7" s="130" t="s">
        <v>52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2"/>
    </row>
    <row r="8" spans="1:17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</row>
    <row r="9" spans="1:17" ht="28.5" customHeight="1" x14ac:dyDescent="0.25">
      <c r="A9" s="157" t="s">
        <v>53</v>
      </c>
      <c r="B9" s="141" t="s">
        <v>36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36" t="s">
        <v>40</v>
      </c>
    </row>
    <row r="10" spans="1:17" ht="31.5" customHeight="1" x14ac:dyDescent="0.25">
      <c r="A10" s="158"/>
      <c r="B10" s="151" t="s">
        <v>54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9"/>
      <c r="Q10" s="58"/>
    </row>
    <row r="11" spans="1:17" ht="18.75" customHeight="1" x14ac:dyDescent="0.25">
      <c r="A11" s="119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59" t="s">
        <v>48</v>
      </c>
      <c r="Q11" s="50">
        <f>Q10</f>
        <v>0</v>
      </c>
    </row>
    <row r="12" spans="1:17" ht="18.75" customHeight="1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51" t="s">
        <v>49</v>
      </c>
      <c r="Q12" s="52">
        <f>Q11*1.2</f>
        <v>0</v>
      </c>
    </row>
    <row r="13" spans="1:17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</row>
    <row r="14" spans="1:17" ht="28.5" customHeight="1" x14ac:dyDescent="0.25">
      <c r="A14" s="133" t="s">
        <v>35</v>
      </c>
      <c r="B14" s="135" t="s">
        <v>36</v>
      </c>
      <c r="C14" s="138" t="s">
        <v>37</v>
      </c>
      <c r="D14" s="141" t="s">
        <v>38</v>
      </c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3"/>
      <c r="P14" s="138" t="s">
        <v>39</v>
      </c>
      <c r="Q14" s="144" t="s">
        <v>40</v>
      </c>
    </row>
    <row r="15" spans="1:17" ht="28.5" customHeight="1" x14ac:dyDescent="0.25">
      <c r="A15" s="134"/>
      <c r="B15" s="136"/>
      <c r="C15" s="139"/>
      <c r="D15" s="147" t="s">
        <v>41</v>
      </c>
      <c r="E15" s="147"/>
      <c r="F15" s="147"/>
      <c r="G15" s="147"/>
      <c r="H15" s="154" t="s">
        <v>55</v>
      </c>
      <c r="I15" s="155"/>
      <c r="J15" s="155"/>
      <c r="K15" s="156"/>
      <c r="L15" s="148" t="s">
        <v>42</v>
      </c>
      <c r="M15" s="149"/>
      <c r="N15" s="149"/>
      <c r="O15" s="150"/>
      <c r="P15" s="139"/>
      <c r="Q15" s="145"/>
    </row>
    <row r="16" spans="1:17" ht="48" customHeight="1" x14ac:dyDescent="0.25">
      <c r="A16" s="134"/>
      <c r="B16" s="137"/>
      <c r="C16" s="140"/>
      <c r="D16" s="37" t="s">
        <v>43</v>
      </c>
      <c r="E16" s="37" t="s">
        <v>44</v>
      </c>
      <c r="F16" s="37" t="s">
        <v>45</v>
      </c>
      <c r="G16" s="37" t="s">
        <v>46</v>
      </c>
      <c r="H16" s="37" t="s">
        <v>43</v>
      </c>
      <c r="I16" s="37" t="s">
        <v>44</v>
      </c>
      <c r="J16" s="37" t="s">
        <v>45</v>
      </c>
      <c r="K16" s="37" t="s">
        <v>46</v>
      </c>
      <c r="L16" s="38" t="s">
        <v>43</v>
      </c>
      <c r="M16" s="38" t="s">
        <v>44</v>
      </c>
      <c r="N16" s="38" t="s">
        <v>45</v>
      </c>
      <c r="O16" s="38" t="s">
        <v>46</v>
      </c>
      <c r="P16" s="140"/>
      <c r="Q16" s="146"/>
    </row>
    <row r="17" spans="1:17" ht="61.5" customHeight="1" x14ac:dyDescent="0.25">
      <c r="A17" s="134"/>
      <c r="B17" s="39" t="s">
        <v>56</v>
      </c>
      <c r="C17" s="40">
        <v>2</v>
      </c>
      <c r="D17" s="41">
        <v>4613</v>
      </c>
      <c r="E17" s="42"/>
      <c r="F17" s="42"/>
      <c r="G17" s="43">
        <f>D17*F17</f>
        <v>0</v>
      </c>
      <c r="H17" s="60">
        <v>20</v>
      </c>
      <c r="I17" s="43"/>
      <c r="J17" s="43"/>
      <c r="K17" s="43">
        <f>J17*H17</f>
        <v>0</v>
      </c>
      <c r="L17" s="44">
        <v>30</v>
      </c>
      <c r="M17" s="45"/>
      <c r="N17" s="45"/>
      <c r="O17" s="46"/>
      <c r="P17" s="61">
        <f>D17+H17+L17</f>
        <v>4663</v>
      </c>
      <c r="Q17" s="48">
        <f>G17+K17+O17</f>
        <v>0</v>
      </c>
    </row>
    <row r="18" spans="1:17" ht="18.75" customHeight="1" x14ac:dyDescent="0.25">
      <c r="A18" s="119"/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49" t="s">
        <v>48</v>
      </c>
      <c r="Q18" s="50">
        <f>SUM(Q17:Q17)</f>
        <v>0</v>
      </c>
    </row>
    <row r="19" spans="1:17" ht="18.75" customHeight="1" x14ac:dyDescent="0.25">
      <c r="A19" s="121"/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51" t="s">
        <v>49</v>
      </c>
      <c r="Q19" s="52">
        <f>Q18*1.2</f>
        <v>0</v>
      </c>
    </row>
    <row r="21" spans="1:17" ht="28.5" customHeight="1" x14ac:dyDescent="0.25">
      <c r="A21" s="157" t="s">
        <v>35</v>
      </c>
      <c r="B21" s="141" t="s">
        <v>57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  <c r="P21" s="62" t="s">
        <v>58</v>
      </c>
      <c r="Q21" s="36" t="s">
        <v>40</v>
      </c>
    </row>
    <row r="22" spans="1:17" ht="18.75" customHeight="1" x14ac:dyDescent="0.25">
      <c r="A22" s="158"/>
      <c r="B22" s="151" t="s">
        <v>59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3"/>
      <c r="P22" s="63"/>
      <c r="Q22" s="48">
        <f>P22*12</f>
        <v>0</v>
      </c>
    </row>
    <row r="23" spans="1:17" ht="18.75" customHeight="1" x14ac:dyDescent="0.25">
      <c r="A23" s="119"/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64" t="s">
        <v>48</v>
      </c>
      <c r="Q23" s="50">
        <f>Q22</f>
        <v>0</v>
      </c>
    </row>
    <row r="24" spans="1:17" ht="18.75" customHeight="1" x14ac:dyDescent="0.25">
      <c r="A24" s="121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65" t="s">
        <v>49</v>
      </c>
      <c r="Q24" s="52">
        <f>Q23*1.2</f>
        <v>0</v>
      </c>
    </row>
    <row r="27" spans="1:17" ht="28.5" customHeight="1" x14ac:dyDescent="0.25">
      <c r="A27" s="157" t="s">
        <v>60</v>
      </c>
      <c r="B27" s="141" t="s">
        <v>57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3"/>
      <c r="P27" s="62" t="s">
        <v>58</v>
      </c>
      <c r="Q27" s="36" t="s">
        <v>40</v>
      </c>
    </row>
    <row r="28" spans="1:17" ht="18.75" customHeight="1" x14ac:dyDescent="0.25">
      <c r="A28" s="158"/>
      <c r="B28" s="151" t="s">
        <v>61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3"/>
      <c r="P28" s="63"/>
      <c r="Q28" s="48">
        <f>P28*12</f>
        <v>0</v>
      </c>
    </row>
    <row r="29" spans="1:17" ht="18.75" customHeight="1" x14ac:dyDescent="0.25">
      <c r="A29" s="119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59" t="s">
        <v>48</v>
      </c>
      <c r="Q29" s="50">
        <f>Q28</f>
        <v>0</v>
      </c>
    </row>
    <row r="30" spans="1:17" ht="18.75" customHeight="1" x14ac:dyDescent="0.25">
      <c r="A30" s="121"/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51" t="s">
        <v>49</v>
      </c>
      <c r="Q30" s="52">
        <f>Q29*1.2</f>
        <v>0</v>
      </c>
    </row>
    <row r="33" spans="1:17" ht="29.25" customHeight="1" x14ac:dyDescent="0.25">
      <c r="A33" s="123" t="s">
        <v>62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5"/>
    </row>
    <row r="34" spans="1:17" ht="28.5" customHeight="1" x14ac:dyDescent="0.25">
      <c r="A34" s="126"/>
      <c r="B34" s="127"/>
      <c r="C34" s="127"/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8"/>
      <c r="P34" s="53" t="s">
        <v>48</v>
      </c>
      <c r="Q34" s="54">
        <f>SUM(Q11,Q18,Q29,Q23)</f>
        <v>0</v>
      </c>
    </row>
    <row r="35" spans="1:17" ht="25.5" customHeight="1" x14ac:dyDescent="0.25">
      <c r="A35" s="121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9"/>
      <c r="P35" s="55" t="s">
        <v>49</v>
      </c>
      <c r="Q35" s="56">
        <f>Q34*1.2</f>
        <v>0</v>
      </c>
    </row>
  </sheetData>
  <sheetProtection algorithmName="SHA-512" hashValue="gR4N0uYW4DWYh0EfxQVvyYp4eS4fwY+hdCfnq6ofvCrCI4gedHP3Y465wZhjjGEr9UJ+ar9NFMqx9/3JobAfLA==" saltValue="HEc7MkZeouP1nHwJ6i9iSA==" spinCount="100000" sheet="1" objects="1" scenarios="1"/>
  <mergeCells count="26">
    <mergeCell ref="A1:Q5"/>
    <mergeCell ref="A27:A28"/>
    <mergeCell ref="A14:A17"/>
    <mergeCell ref="A9:A10"/>
    <mergeCell ref="P14:P16"/>
    <mergeCell ref="Q14:Q16"/>
    <mergeCell ref="B9:P9"/>
    <mergeCell ref="B10:P10"/>
    <mergeCell ref="B14:B16"/>
    <mergeCell ref="C14:C16"/>
    <mergeCell ref="D15:G15"/>
    <mergeCell ref="L15:O15"/>
    <mergeCell ref="A7:Q7"/>
    <mergeCell ref="B27:O27"/>
    <mergeCell ref="B28:O28"/>
    <mergeCell ref="A21:A22"/>
    <mergeCell ref="A33:Q33"/>
    <mergeCell ref="A11:O12"/>
    <mergeCell ref="A18:O19"/>
    <mergeCell ref="A29:O30"/>
    <mergeCell ref="A34:O35"/>
    <mergeCell ref="D14:O14"/>
    <mergeCell ref="B21:O21"/>
    <mergeCell ref="B22:O22"/>
    <mergeCell ref="A23:O24"/>
    <mergeCell ref="H15:K15"/>
  </mergeCells>
  <printOptions horizontalCentered="1" verticalCentered="1"/>
  <pageMargins left="0" right="0" top="0" bottom="0" header="0" footer="0"/>
  <pageSetup paperSize="9" scale="46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6"/>
  <sheetViews>
    <sheetView tabSelected="1" zoomScale="60" workbookViewId="0">
      <selection activeCell="M36" sqref="M36"/>
    </sheetView>
  </sheetViews>
  <sheetFormatPr baseColWidth="10" defaultRowHeight="15" x14ac:dyDescent="0.25"/>
  <cols>
    <col min="1" max="1" width="19.5703125" style="34" customWidth="1"/>
    <col min="2" max="2" width="16.28515625" style="34" customWidth="1"/>
    <col min="3" max="3" width="14.42578125" style="34" customWidth="1"/>
    <col min="4" max="4" width="17.28515625" style="34" customWidth="1"/>
    <col min="5" max="5" width="17.140625" style="34" customWidth="1"/>
    <col min="6" max="11" width="17.28515625" style="34" customWidth="1"/>
    <col min="12" max="12" width="16.5703125" style="34" customWidth="1"/>
    <col min="13" max="13" width="26.5703125" style="34" customWidth="1"/>
    <col min="14" max="14" width="13.28515625" style="34" customWidth="1"/>
    <col min="15" max="16384" width="11.42578125" style="34"/>
  </cols>
  <sheetData>
    <row r="1" spans="1:13" ht="22.5" customHeight="1" x14ac:dyDescent="0.25">
      <c r="A1" s="71" t="s">
        <v>51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</row>
    <row r="2" spans="1:13" ht="22.5" customHeight="1" x14ac:dyDescent="0.25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</row>
    <row r="3" spans="1:13" ht="22.5" customHeight="1" x14ac:dyDescent="0.25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3" ht="22.5" customHeight="1" x14ac:dyDescent="0.25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</row>
    <row r="5" spans="1:13" ht="45.75" customHeight="1" x14ac:dyDescent="0.25">
      <c r="A5" s="77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9"/>
    </row>
    <row r="6" spans="1:13" ht="23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3.25" customHeight="1" x14ac:dyDescent="0.25">
      <c r="A7" s="130" t="s">
        <v>63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2"/>
    </row>
    <row r="8" spans="1:13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28.5" customHeight="1" x14ac:dyDescent="0.25">
      <c r="A9" s="157" t="s">
        <v>53</v>
      </c>
      <c r="B9" s="141" t="s">
        <v>36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36" t="s">
        <v>40</v>
      </c>
    </row>
    <row r="10" spans="1:13" ht="31.5" customHeight="1" x14ac:dyDescent="0.25">
      <c r="A10" s="158"/>
      <c r="B10" s="151" t="s">
        <v>54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9"/>
      <c r="M10" s="58"/>
    </row>
    <row r="11" spans="1:13" ht="18.75" customHeight="1" x14ac:dyDescent="0.25">
      <c r="A11" s="119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59" t="s">
        <v>48</v>
      </c>
      <c r="M11" s="50">
        <f>M10</f>
        <v>0</v>
      </c>
    </row>
    <row r="12" spans="1:13" ht="18.75" customHeight="1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51" t="s">
        <v>49</v>
      </c>
      <c r="M12" s="52">
        <f>M11*1.2</f>
        <v>0</v>
      </c>
    </row>
    <row r="13" spans="1:13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5" spans="1:13" ht="28.5" customHeight="1" x14ac:dyDescent="0.25">
      <c r="A15" s="133" t="s">
        <v>35</v>
      </c>
      <c r="B15" s="135" t="s">
        <v>36</v>
      </c>
      <c r="C15" s="138" t="s">
        <v>37</v>
      </c>
      <c r="D15" s="141" t="s">
        <v>38</v>
      </c>
      <c r="E15" s="142"/>
      <c r="F15" s="142"/>
      <c r="G15" s="142"/>
      <c r="H15" s="142"/>
      <c r="I15" s="142"/>
      <c r="J15" s="142"/>
      <c r="K15" s="143"/>
      <c r="L15" s="138" t="s">
        <v>39</v>
      </c>
      <c r="M15" s="144" t="s">
        <v>40</v>
      </c>
    </row>
    <row r="16" spans="1:13" ht="28.5" customHeight="1" x14ac:dyDescent="0.25">
      <c r="A16" s="134"/>
      <c r="B16" s="136"/>
      <c r="C16" s="139"/>
      <c r="D16" s="147" t="s">
        <v>41</v>
      </c>
      <c r="E16" s="147"/>
      <c r="F16" s="147"/>
      <c r="G16" s="147"/>
      <c r="H16" s="148" t="s">
        <v>42</v>
      </c>
      <c r="I16" s="149"/>
      <c r="J16" s="149"/>
      <c r="K16" s="150"/>
      <c r="L16" s="139"/>
      <c r="M16" s="145"/>
    </row>
    <row r="17" spans="1:16" ht="48" customHeight="1" x14ac:dyDescent="0.25">
      <c r="A17" s="134"/>
      <c r="B17" s="137"/>
      <c r="C17" s="140"/>
      <c r="D17" s="37" t="s">
        <v>43</v>
      </c>
      <c r="E17" s="37" t="s">
        <v>44</v>
      </c>
      <c r="F17" s="37" t="s">
        <v>45</v>
      </c>
      <c r="G17" s="37" t="s">
        <v>46</v>
      </c>
      <c r="H17" s="38" t="s">
        <v>43</v>
      </c>
      <c r="I17" s="38" t="s">
        <v>44</v>
      </c>
      <c r="J17" s="38" t="s">
        <v>45</v>
      </c>
      <c r="K17" s="38" t="s">
        <v>46</v>
      </c>
      <c r="L17" s="140"/>
      <c r="M17" s="146"/>
    </row>
    <row r="18" spans="1:16" ht="31.5" customHeight="1" x14ac:dyDescent="0.25">
      <c r="A18" s="134"/>
      <c r="B18" s="57" t="s">
        <v>64</v>
      </c>
      <c r="C18" s="66">
        <v>1</v>
      </c>
      <c r="D18" s="41">
        <v>1933</v>
      </c>
      <c r="E18" s="67"/>
      <c r="F18" s="67"/>
      <c r="G18" s="43">
        <f>D18*F18</f>
        <v>0</v>
      </c>
      <c r="H18" s="68">
        <v>20</v>
      </c>
      <c r="I18" s="46"/>
      <c r="J18" s="46"/>
      <c r="K18" s="46"/>
      <c r="L18" s="69">
        <f>D18+H18</f>
        <v>1953</v>
      </c>
      <c r="M18" s="48">
        <f>G18+K18</f>
        <v>0</v>
      </c>
      <c r="P18" s="70"/>
    </row>
    <row r="19" spans="1:16" ht="18.75" customHeight="1" x14ac:dyDescent="0.25">
      <c r="A19" s="119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49" t="s">
        <v>48</v>
      </c>
      <c r="M19" s="50">
        <f>SUM(M18:M18)</f>
        <v>0</v>
      </c>
    </row>
    <row r="20" spans="1:16" ht="18.75" customHeight="1" x14ac:dyDescent="0.25">
      <c r="A20" s="121"/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51" t="s">
        <v>49</v>
      </c>
      <c r="M20" s="52">
        <f>M19*1.2</f>
        <v>0</v>
      </c>
    </row>
    <row r="22" spans="1:16" ht="28.5" customHeight="1" x14ac:dyDescent="0.25">
      <c r="A22" s="157" t="s">
        <v>35</v>
      </c>
      <c r="B22" s="141" t="s">
        <v>57</v>
      </c>
      <c r="C22" s="142"/>
      <c r="D22" s="142"/>
      <c r="E22" s="142"/>
      <c r="F22" s="142"/>
      <c r="G22" s="142"/>
      <c r="H22" s="142"/>
      <c r="I22" s="142"/>
      <c r="J22" s="142"/>
      <c r="K22" s="143"/>
      <c r="L22" s="62" t="s">
        <v>58</v>
      </c>
      <c r="M22" s="36" t="s">
        <v>40</v>
      </c>
    </row>
    <row r="23" spans="1:16" ht="18.75" customHeight="1" x14ac:dyDescent="0.25">
      <c r="A23" s="158"/>
      <c r="B23" s="151" t="s">
        <v>59</v>
      </c>
      <c r="C23" s="152"/>
      <c r="D23" s="152"/>
      <c r="E23" s="152"/>
      <c r="F23" s="152"/>
      <c r="G23" s="152"/>
      <c r="H23" s="152"/>
      <c r="I23" s="152"/>
      <c r="J23" s="152"/>
      <c r="K23" s="153"/>
      <c r="L23" s="63"/>
      <c r="M23" s="48">
        <f>L23*12</f>
        <v>0</v>
      </c>
    </row>
    <row r="24" spans="1:16" ht="18.75" customHeight="1" x14ac:dyDescent="0.25">
      <c r="A24" s="119"/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64" t="s">
        <v>48</v>
      </c>
      <c r="M24" s="50">
        <f>M23</f>
        <v>0</v>
      </c>
    </row>
    <row r="25" spans="1:16" ht="18.75" customHeight="1" x14ac:dyDescent="0.25">
      <c r="A25" s="121"/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65" t="s">
        <v>49</v>
      </c>
      <c r="M25" s="52">
        <f>M24*1.2</f>
        <v>0</v>
      </c>
    </row>
    <row r="28" spans="1:16" ht="28.5" customHeight="1" x14ac:dyDescent="0.25">
      <c r="A28" s="157" t="s">
        <v>60</v>
      </c>
      <c r="B28" s="141" t="s">
        <v>57</v>
      </c>
      <c r="C28" s="142"/>
      <c r="D28" s="142"/>
      <c r="E28" s="142"/>
      <c r="F28" s="142"/>
      <c r="G28" s="142"/>
      <c r="H28" s="142"/>
      <c r="I28" s="142"/>
      <c r="J28" s="142"/>
      <c r="K28" s="143"/>
      <c r="L28" s="62" t="s">
        <v>58</v>
      </c>
      <c r="M28" s="36" t="s">
        <v>40</v>
      </c>
    </row>
    <row r="29" spans="1:16" ht="18.75" customHeight="1" x14ac:dyDescent="0.25">
      <c r="A29" s="158"/>
      <c r="B29" s="151" t="s">
        <v>61</v>
      </c>
      <c r="C29" s="152"/>
      <c r="D29" s="152"/>
      <c r="E29" s="152"/>
      <c r="F29" s="152"/>
      <c r="G29" s="152"/>
      <c r="H29" s="152"/>
      <c r="I29" s="152"/>
      <c r="J29" s="152"/>
      <c r="K29" s="153"/>
      <c r="L29" s="63"/>
      <c r="M29" s="48">
        <f>L29*12</f>
        <v>0</v>
      </c>
    </row>
    <row r="30" spans="1:16" ht="18.75" customHeight="1" x14ac:dyDescent="0.25">
      <c r="A30" s="119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59" t="s">
        <v>48</v>
      </c>
      <c r="M30" s="50">
        <f>M29</f>
        <v>0</v>
      </c>
    </row>
    <row r="31" spans="1:16" ht="18.75" customHeight="1" x14ac:dyDescent="0.25">
      <c r="A31" s="121"/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51" t="s">
        <v>49</v>
      </c>
      <c r="M31" s="52">
        <f>M30*1.2</f>
        <v>0</v>
      </c>
    </row>
    <row r="34" spans="1:13" ht="29.25" customHeight="1" x14ac:dyDescent="0.25">
      <c r="A34" s="123" t="s">
        <v>65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5"/>
    </row>
    <row r="35" spans="1:13" ht="28.5" customHeight="1" x14ac:dyDescent="0.25">
      <c r="A35" s="126"/>
      <c r="B35" s="127"/>
      <c r="C35" s="127"/>
      <c r="D35" s="127"/>
      <c r="E35" s="127"/>
      <c r="F35" s="127"/>
      <c r="G35" s="127"/>
      <c r="H35" s="127"/>
      <c r="I35" s="127"/>
      <c r="J35" s="127"/>
      <c r="K35" s="128"/>
      <c r="L35" s="53" t="s">
        <v>48</v>
      </c>
      <c r="M35" s="54">
        <f>SUM(M11,M19,M30,M24)</f>
        <v>0</v>
      </c>
    </row>
    <row r="36" spans="1:13" ht="25.5" customHeight="1" x14ac:dyDescent="0.25">
      <c r="A36" s="121"/>
      <c r="B36" s="122"/>
      <c r="C36" s="122"/>
      <c r="D36" s="122"/>
      <c r="E36" s="122"/>
      <c r="F36" s="122"/>
      <c r="G36" s="122"/>
      <c r="H36" s="122"/>
      <c r="I36" s="122"/>
      <c r="J36" s="122"/>
      <c r="K36" s="129"/>
      <c r="L36" s="55" t="s">
        <v>49</v>
      </c>
      <c r="M36" s="56">
        <f>M35*1.2</f>
        <v>0</v>
      </c>
    </row>
  </sheetData>
  <sheetProtection algorithmName="SHA-512" hashValue="htwZo/sAM7Ozcidsmkb3JglZM6gMjjJMAmSUCfBxuAygGIAbgm7p8G9JO+h1EUi0HF4p19ad5rK6RvpW+JJcmw==" saltValue="RiXfGLcWuvkJVnZGulqxaA==" spinCount="100000" sheet="1" objects="1" scenarios="1"/>
  <mergeCells count="25">
    <mergeCell ref="A30:K31"/>
    <mergeCell ref="A34:M34"/>
    <mergeCell ref="A35:K36"/>
    <mergeCell ref="A22:A23"/>
    <mergeCell ref="B22:K22"/>
    <mergeCell ref="B23:K23"/>
    <mergeCell ref="A24:K25"/>
    <mergeCell ref="A28:A29"/>
    <mergeCell ref="B28:K28"/>
    <mergeCell ref="B29:K29"/>
    <mergeCell ref="L15:L17"/>
    <mergeCell ref="M15:M17"/>
    <mergeCell ref="D16:G16"/>
    <mergeCell ref="H16:K16"/>
    <mergeCell ref="A19:K20"/>
    <mergeCell ref="A11:K12"/>
    <mergeCell ref="A15:A18"/>
    <mergeCell ref="B15:B17"/>
    <mergeCell ref="C15:C17"/>
    <mergeCell ref="D15:K15"/>
    <mergeCell ref="A1:M5"/>
    <mergeCell ref="A7:M7"/>
    <mergeCell ref="A9:A10"/>
    <mergeCell ref="B9:L9"/>
    <mergeCell ref="B10:L10"/>
  </mergeCells>
  <printOptions horizontalCentered="1" verticalCentered="1"/>
  <pageMargins left="0" right="0" top="0" bottom="0" header="0" footer="0"/>
  <pageSetup paperSize="9" scale="4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DPGF - RECAPITULATIF</vt:lpstr>
      <vt:lpstr>BPU</vt:lpstr>
      <vt:lpstr>Lot n°5 - SSIAP 3</vt:lpstr>
      <vt:lpstr>TJ RODEZ</vt:lpstr>
      <vt:lpstr>TPRX MILLAU</vt:lpstr>
      <vt:lpstr>'DPGF - RECAPITULATIF'!Zone_d_impression</vt:lpstr>
      <vt:lpstr>'Lot n°5 - SSIAP 3'!Zone_d_impression</vt:lpstr>
      <vt:lpstr>'TJ RODEZ'!Zone_d_impression</vt:lpstr>
      <vt:lpstr>'TPRX MILLAU'!Zone_d_impression</vt:lpstr>
    </vt:vector>
  </TitlesOfParts>
  <Company>DIT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MP</dc:creator>
  <cp:lastModifiedBy>LECHEHEB Anyssa</cp:lastModifiedBy>
  <cp:revision>2</cp:revision>
  <dcterms:created xsi:type="dcterms:W3CDTF">2017-05-17T12:30:30Z</dcterms:created>
  <dcterms:modified xsi:type="dcterms:W3CDTF">2026-03-19T15:01:46Z</dcterms:modified>
</cp:coreProperties>
</file>